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131E82F6-A4AE-4A20-8E2E-EA3B7435E517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" i="1" l="1"/>
  <c r="H7" i="1" l="1"/>
  <c r="H6" i="1" l="1"/>
  <c r="H5" i="1"/>
  <c r="H15" i="1" l="1"/>
  <c r="F16" i="1" s="1"/>
</calcChain>
</file>

<file path=xl/sharedStrings.xml><?xml version="1.0" encoding="utf-8"?>
<sst xmlns="http://schemas.openxmlformats.org/spreadsheetml/2006/main" count="26" uniqueCount="22">
  <si>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</si>
  <si>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</si>
  <si>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</si>
  <si>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</si>
  <si>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</si>
  <si>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</si>
  <si>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</si>
  <si>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</si>
  <si>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</si>
  <si>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</si>
  <si>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</si>
  <si>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</si>
  <si>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</si>
  <si>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</si>
  <si>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8 Servizio di manutenzione e gestione di strumenti ad alta tecnologia </t>
  </si>
  <si>
    <t>GENERATORE DI IDROGENO</t>
  </si>
  <si>
    <t>PRODUZIONE DI AZOTO su LCMS (generatore di azoto + serbatoio + compressore + essicatore)</t>
  </si>
  <si>
    <t>0009847, 0009923, 0009924, 0009925, 0005042, 0005041, 0004820</t>
  </si>
  <si>
    <t>0009348, 0009360</t>
  </si>
  <si>
    <t>0009372, 0009378, 0009863, 0010255, 0009258, X8.1, X8.2</t>
  </si>
  <si>
    <t>X8.3</t>
  </si>
  <si>
    <t>figlIo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</si>
</sst>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1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6" fontId="3" fillId="0" borderId="0" applyBorder="0" applyProtection="0"/>
    <xf numFmtId="0" fontId="1" fillId="0" borderId="0"/>
  </cellStyleXfs>
  <cellXfs count="55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6" fillId="0" borderId="0" xfId="0" applyFont="1" applyFill="1"/>
    <xf numFmtId="0" fontId="5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5" borderId="19" xfId="0" applyFont="1" applyFill="1" applyBorder="1" applyAlignment="1">
      <alignment horizontal="left" vertical="center" wrapText="1"/>
    </xf>
    <xf numFmtId="167" fontId="8" fillId="6" borderId="19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8" fillId="5" borderId="19" xfId="0" applyFont="1" applyFill="1" applyBorder="1" applyAlignment="1">
      <alignment horizontal="center"/>
    </xf>
    <xf numFmtId="164" fontId="7" fillId="0" borderId="19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4" fontId="8" fillId="0" borderId="19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left" vertical="center"/>
    </xf>
    <xf numFmtId="0" fontId="8" fillId="0" borderId="10" xfId="0" quotePrefix="1" applyFont="1" applyFill="1" applyBorder="1" applyAlignment="1">
      <alignment horizontal="center" vertical="center"/>
    </xf>
    <xf numFmtId="14" fontId="8" fillId="0" borderId="10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 applyProtection="1">
      <alignment horizontal="center" vertical="center" wrapText="1"/>
    </xf>
    <xf numFmtId="165" fontId="10" fillId="3" borderId="6" xfId="1" applyNumberFormat="1" applyFont="1" applyFill="1" applyBorder="1" applyAlignment="1" applyProtection="1">
      <alignment horizontal="center" vertical="center" wrapText="1"/>
    </xf>
    <xf numFmtId="10" fontId="9" fillId="3" borderId="23" xfId="1" applyNumberFormat="1" applyFont="1" applyFill="1" applyBorder="1" applyAlignment="1" applyProtection="1">
      <alignment horizontal="center" vertical="center"/>
    </xf>
    <xf numFmtId="0" fontId="7" fillId="0" borderId="0" xfId="0" applyFont="1"/>
    <xf numFmtId="167" fontId="8" fillId="4" borderId="19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8" fillId="0" borderId="4" xfId="1" applyNumberFormat="1" applyFont="1" applyBorder="1" applyAlignment="1" applyProtection="1">
      <alignment horizontal="center" vertical="center" wrapText="1"/>
    </xf>
    <xf numFmtId="164" fontId="8" fillId="0" borderId="7" xfId="1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165" fontId="10" fillId="3" borderId="5" xfId="1" applyNumberFormat="1" applyFont="1" applyFill="1" applyBorder="1" applyAlignment="1" applyProtection="1">
      <alignment horizontal="center" vertical="center" wrapText="1"/>
    </xf>
    <xf numFmtId="165" fontId="10" fillId="3" borderId="6" xfId="1" applyNumberFormat="1" applyFont="1" applyFill="1" applyBorder="1" applyAlignment="1" applyProtection="1">
      <alignment horizontal="center" vertical="center" wrapText="1"/>
    </xf>
    <xf numFmtId="164" fontId="7" fillId="7" borderId="19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zoomScale="50" zoomScaleNormal="50" workbookViewId="0">
      <selection activeCell="G5" sqref="G5:G14"/>
    </sheetView>
  </sheetViews>
  <sheetFormatPr defaultColWidth="8.7265625" defaultRowHeight="14" x14ac:dyDescent="0.3"/>
  <cols>
    <col min="1" max="1" width="8.7265625" style="1"/>
    <col min="2" max="2" width="67.81640625" style="1" customWidth="1"/>
    <col min="3" max="3" width="23.7265625" style="1" customWidth="1"/>
    <col min="4" max="5" width="17.1796875" style="1" customWidth="1"/>
    <col min="6" max="6" width="24.54296875" style="1" customWidth="1"/>
    <col min="7" max="7" width="29.7265625" style="1" customWidth="1"/>
    <col min="8" max="8" width="38.7265625" style="1" customWidth="1"/>
    <col min="9" max="16384" width="8.7265625" style="1"/>
  </cols>
  <sheetData>
    <row r="1" spans="1:10" ht="14.5" thickBot="1" x14ac:dyDescent="0.35"/>
    <row r="2" spans="1:10" ht="27.75" customHeight="1" x14ac:dyDescent="0.3">
      <c r="A2" s="39" t="s">
        <v>2</v>
      </c>
      <c r="B2" s="40"/>
      <c r="C2" s="40"/>
      <c r="D2" s="40"/>
      <c r="E2" s="40"/>
      <c r="F2" s="40"/>
      <c r="G2" s="40"/>
      <c r="H2" s="41"/>
    </row>
    <row r="3" spans="1:10" ht="33.75" customHeight="1" thickBot="1" x14ac:dyDescent="0.35">
      <c r="A3" s="42" t="s">
        <v>14</v>
      </c>
      <c r="B3" s="43"/>
      <c r="C3" s="43"/>
      <c r="D3" s="43"/>
      <c r="E3" s="43"/>
      <c r="F3" s="43"/>
      <c r="G3" s="43"/>
      <c r="H3" s="44"/>
    </row>
    <row r="4" spans="1:10" ht="114.75" customHeight="1" thickBot="1" x14ac:dyDescent="0.35">
      <c r="A4" s="7" t="s">
        <v>4</v>
      </c>
      <c r="B4" s="8" t="s">
        <v>0</v>
      </c>
      <c r="C4" s="8" t="s">
        <v>7</v>
      </c>
      <c r="D4" s="8" t="s">
        <v>8</v>
      </c>
      <c r="E4" s="8" t="s">
        <v>10</v>
      </c>
      <c r="F4" s="9" t="s">
        <v>11</v>
      </c>
      <c r="G4" s="10" t="s">
        <v>12</v>
      </c>
      <c r="H4" s="11" t="s">
        <v>13</v>
      </c>
    </row>
    <row r="5" spans="1:10" ht="73.5" customHeight="1" x14ac:dyDescent="0.35">
      <c r="A5" s="12">
        <v>1</v>
      </c>
      <c r="B5" s="13" t="s">
        <v>15</v>
      </c>
      <c r="C5" s="14" t="s">
        <v>17</v>
      </c>
      <c r="D5" s="38" t="s">
        <v>21</v>
      </c>
      <c r="E5" s="15"/>
      <c r="F5" s="16">
        <v>7</v>
      </c>
      <c r="G5" s="54">
        <v>0</v>
      </c>
      <c r="H5" s="17">
        <f>F5*G5*48</f>
        <v>0</v>
      </c>
      <c r="J5" s="2"/>
    </row>
    <row r="6" spans="1:10" ht="45" customHeight="1" x14ac:dyDescent="0.35">
      <c r="A6" s="18">
        <v>2</v>
      </c>
      <c r="B6" s="13" t="s">
        <v>16</v>
      </c>
      <c r="C6" s="14" t="s">
        <v>18</v>
      </c>
      <c r="D6" s="38" t="s">
        <v>9</v>
      </c>
      <c r="E6" s="15"/>
      <c r="F6" s="16">
        <v>2</v>
      </c>
      <c r="G6" s="54">
        <v>0</v>
      </c>
      <c r="H6" s="17">
        <f>F6*G6*48</f>
        <v>0</v>
      </c>
    </row>
    <row r="7" spans="1:10" ht="96" customHeight="1" x14ac:dyDescent="0.35">
      <c r="A7" s="19">
        <v>3</v>
      </c>
      <c r="B7" s="13" t="s">
        <v>16</v>
      </c>
      <c r="C7" s="14" t="s">
        <v>19</v>
      </c>
      <c r="D7" s="38" t="s">
        <v>9</v>
      </c>
      <c r="E7" s="20">
        <v>46143</v>
      </c>
      <c r="F7" s="16">
        <v>7</v>
      </c>
      <c r="G7" s="54">
        <v>0</v>
      </c>
      <c r="H7" s="17">
        <f>F7*G7*46</f>
        <v>0</v>
      </c>
    </row>
    <row r="8" spans="1:10" ht="70.5" customHeight="1" x14ac:dyDescent="0.35">
      <c r="A8" s="21">
        <v>4</v>
      </c>
      <c r="B8" s="13" t="s">
        <v>16</v>
      </c>
      <c r="C8" s="14" t="s">
        <v>20</v>
      </c>
      <c r="D8" s="38" t="s">
        <v>9</v>
      </c>
      <c r="E8" s="20">
        <v>46204</v>
      </c>
      <c r="F8" s="16">
        <v>1</v>
      </c>
      <c r="G8" s="54">
        <v>0</v>
      </c>
      <c r="H8" s="17">
        <f>F8*G8*44</f>
        <v>0</v>
      </c>
      <c r="I8" s="5"/>
    </row>
    <row r="9" spans="1:10" ht="25.5" customHeight="1" x14ac:dyDescent="0.3">
      <c r="A9" s="24"/>
      <c r="B9" s="25"/>
      <c r="C9" s="26"/>
      <c r="D9" s="26"/>
      <c r="E9" s="22"/>
      <c r="F9" s="26"/>
      <c r="G9" s="54"/>
      <c r="H9" s="23"/>
    </row>
    <row r="10" spans="1:10" ht="25.5" customHeight="1" x14ac:dyDescent="0.3">
      <c r="A10" s="27"/>
      <c r="B10" s="29"/>
      <c r="C10" s="30"/>
      <c r="D10" s="28"/>
      <c r="E10" s="28"/>
      <c r="F10" s="28"/>
      <c r="G10" s="54"/>
      <c r="H10" s="23"/>
    </row>
    <row r="11" spans="1:10" ht="25.5" customHeight="1" x14ac:dyDescent="0.3">
      <c r="A11" s="27"/>
      <c r="B11" s="29"/>
      <c r="C11" s="28"/>
      <c r="D11" s="28"/>
      <c r="E11" s="28"/>
      <c r="F11" s="28"/>
      <c r="G11" s="54"/>
      <c r="H11" s="23"/>
    </row>
    <row r="12" spans="1:10" ht="25.5" customHeight="1" x14ac:dyDescent="0.3">
      <c r="A12" s="27"/>
      <c r="B12" s="29"/>
      <c r="C12" s="28"/>
      <c r="D12" s="28"/>
      <c r="E12" s="28"/>
      <c r="F12" s="28"/>
      <c r="G12" s="54"/>
      <c r="H12" s="23"/>
    </row>
    <row r="13" spans="1:10" ht="25.5" customHeight="1" x14ac:dyDescent="0.3">
      <c r="A13" s="27"/>
      <c r="B13" s="29"/>
      <c r="C13" s="28"/>
      <c r="D13" s="28"/>
      <c r="E13" s="28"/>
      <c r="F13" s="28"/>
      <c r="G13" s="54"/>
      <c r="H13" s="23"/>
    </row>
    <row r="14" spans="1:10" ht="25.5" customHeight="1" thickBot="1" x14ac:dyDescent="0.35">
      <c r="A14" s="27"/>
      <c r="B14" s="29"/>
      <c r="C14" s="28"/>
      <c r="D14" s="28"/>
      <c r="E14" s="31"/>
      <c r="F14" s="28"/>
      <c r="G14" s="54"/>
      <c r="H14" s="32"/>
    </row>
    <row r="15" spans="1:10" ht="63.75" customHeight="1" x14ac:dyDescent="0.3">
      <c r="A15" s="50" t="s">
        <v>5</v>
      </c>
      <c r="B15" s="51"/>
      <c r="C15" s="33"/>
      <c r="D15" s="33"/>
      <c r="E15" s="33"/>
      <c r="F15" s="34" t="s">
        <v>6</v>
      </c>
      <c r="G15" s="48" t="s">
        <v>3</v>
      </c>
      <c r="H15" s="45">
        <f>SUM(H5:H14)</f>
        <v>0</v>
      </c>
    </row>
    <row r="16" spans="1:10" ht="34.5" customHeight="1" thickBot="1" x14ac:dyDescent="0.35">
      <c r="A16" s="52">
        <v>117500</v>
      </c>
      <c r="B16" s="53"/>
      <c r="C16" s="35"/>
      <c r="D16" s="35"/>
      <c r="E16" s="35"/>
      <c r="F16" s="36">
        <f>(100%-(H15*100/A16)%)*100%</f>
        <v>1</v>
      </c>
      <c r="G16" s="49"/>
      <c r="H16" s="46"/>
    </row>
    <row r="17" spans="1:8" ht="15.5" x14ac:dyDescent="0.35">
      <c r="A17" s="37"/>
      <c r="B17" s="37"/>
      <c r="C17" s="37"/>
      <c r="D17" s="37"/>
      <c r="E17" s="37"/>
      <c r="F17" s="37"/>
      <c r="G17" s="37"/>
      <c r="H17" s="37"/>
    </row>
    <row r="18" spans="1:8" ht="15.5" x14ac:dyDescent="0.35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47"/>
      <c r="B19" s="47"/>
      <c r="C19" s="6"/>
      <c r="D19" s="6"/>
      <c r="E19" s="6"/>
      <c r="F19" s="3"/>
      <c r="G19" s="4" t="s">
        <v>1</v>
      </c>
      <c r="H19" s="4"/>
    </row>
  </sheetData>
  <sheetProtection algorithmName="SHA-512" hashValue="C3kgk6eSUL9f58mwxR0RV4DaAJh5YcCTEeLzpdTH0nAG5MlwqHyRZUqwShyz9gK/7DuV3lXkCPp/8HNlPNTsDg==" saltValue="h0eBKFeKXRzsrtNiH5FzuQ==" spinCount="100000" sheet="1" objects="1" scenarios="1" selectLockedCells="1"/>
  <mergeCells count="7">
    <mergeCell ref="A2:H2"/>
    <mergeCell ref="A3:H3"/>
    <mergeCell ref="H15:H16"/>
    <mergeCell ref="A19:B19"/>
    <mergeCell ref="G15:G16"/>
    <mergeCell ref="A15:B15"/>
    <mergeCell ref="A16:B16"/>
  </mergeCells>
  <pageMargins left="0.7" right="0.7" top="0.75" bottom="0.75" header="0.51180555555555496" footer="0.51180555555555496"/>
  <pageSetup paperSize="8" scale="83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2025-07-08T06:09:06Z</cp:lastPrinted>
  <dcterms:created xsi:type="dcterms:W3CDTF">2006-09-25T09:17:32Z</dcterms:created>
  <dcterms:modified xsi:type="dcterms:W3CDTF">2025-07-08T09:04:08Z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